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RC_Sheets\"/>
    </mc:Choice>
  </mc:AlternateContent>
  <xr:revisionPtr revIDLastSave="0" documentId="13_ncr:1_{827841A5-F737-4D1C-9438-9EB65E03E893}" xr6:coauthVersionLast="47" xr6:coauthVersionMax="47" xr10:uidLastSave="{00000000-0000-0000-0000-000000000000}"/>
  <bookViews>
    <workbookView xWindow="-120" yWindow="-120" windowWidth="29040" windowHeight="15720" activeTab="1" xr2:uid="{A2B622BC-FE9F-4D4A-B47D-825FA1A325FB}"/>
  </bookViews>
  <sheets>
    <sheet name="100_22" sheetId="1" r:id="rId1"/>
    <sheet name="100_22 (Calc and Input Shee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2" l="1"/>
  <c r="M13" i="2"/>
  <c r="L12" i="2"/>
  <c r="M11" i="2"/>
  <c r="L11" i="1" s="1"/>
  <c r="L10" i="2"/>
  <c r="K10" i="1" s="1"/>
  <c r="G11" i="1"/>
  <c r="H11" i="1"/>
  <c r="I11" i="1"/>
  <c r="J11" i="1"/>
  <c r="K11" i="1"/>
  <c r="M11" i="1"/>
  <c r="G12" i="1"/>
  <c r="H12" i="1"/>
  <c r="I12" i="1"/>
  <c r="J12" i="1"/>
  <c r="K12" i="1"/>
  <c r="L12" i="1"/>
  <c r="M12" i="1"/>
  <c r="G13" i="1"/>
  <c r="H13" i="1"/>
  <c r="I13" i="1"/>
  <c r="J13" i="1"/>
  <c r="K13" i="1"/>
  <c r="L13" i="1"/>
  <c r="M13" i="1"/>
  <c r="G14" i="1"/>
  <c r="H14" i="1"/>
  <c r="I14" i="1"/>
  <c r="J14" i="1"/>
  <c r="K14" i="1"/>
  <c r="L14" i="1"/>
  <c r="M14" i="1"/>
  <c r="G15" i="1"/>
  <c r="H15" i="1"/>
  <c r="I15" i="1"/>
  <c r="J15" i="1"/>
  <c r="K15" i="1"/>
  <c r="L15" i="1"/>
  <c r="M15" i="1"/>
  <c r="G16" i="1"/>
  <c r="H16" i="1"/>
  <c r="I16" i="1"/>
  <c r="J16" i="1"/>
  <c r="M16" i="1"/>
  <c r="G17" i="1"/>
  <c r="H17" i="1"/>
  <c r="I17" i="1"/>
  <c r="J17" i="1"/>
  <c r="K17" i="1"/>
  <c r="L17" i="1"/>
  <c r="M17" i="1"/>
  <c r="H10" i="1"/>
  <c r="I10" i="1"/>
  <c r="J10" i="1"/>
  <c r="L10" i="1"/>
  <c r="M10" i="1"/>
  <c r="G10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A11" i="1"/>
  <c r="A12" i="1"/>
  <c r="A13" i="1"/>
  <c r="A14" i="1"/>
  <c r="A15" i="1"/>
  <c r="A17" i="1"/>
  <c r="A10" i="1"/>
  <c r="E11" i="2"/>
  <c r="E12" i="2"/>
  <c r="E13" i="2"/>
  <c r="E14" i="2"/>
  <c r="E10" i="2"/>
  <c r="L16" i="1" l="1"/>
  <c r="K16" i="1"/>
</calcChain>
</file>

<file path=xl/sharedStrings.xml><?xml version="1.0" encoding="utf-8"?>
<sst xmlns="http://schemas.openxmlformats.org/spreadsheetml/2006/main" count="68" uniqueCount="32">
  <si>
    <t>Squares</t>
  </si>
  <si>
    <t>FT</t>
  </si>
  <si>
    <t>Type 4</t>
  </si>
  <si>
    <t>Type 3</t>
  </si>
  <si>
    <t>Type 2</t>
  </si>
  <si>
    <t>Type 1</t>
  </si>
  <si>
    <t>Side</t>
  </si>
  <si>
    <t>End
Station</t>
  </si>
  <si>
    <t>Begin
Station</t>
  </si>
  <si>
    <t>Road Identification</t>
  </si>
  <si>
    <t>Remarks</t>
  </si>
  <si>
    <t>Special Ditch Control (EC-101)</t>
  </si>
  <si>
    <t>Slope Protection (EC-103)</t>
  </si>
  <si>
    <t>Turf Reinforcement Mat (TRM) (EC-104)</t>
  </si>
  <si>
    <t>Location</t>
  </si>
  <si>
    <t>Refer to EC-101, EC-103, and EC-104.</t>
  </si>
  <si>
    <t>ROLLED EROSION CONTROL</t>
  </si>
  <si>
    <t>100-22</t>
  </si>
  <si>
    <t>Ramp D</t>
  </si>
  <si>
    <t>Ramp H</t>
  </si>
  <si>
    <t>Area</t>
  </si>
  <si>
    <t>SF</t>
  </si>
  <si>
    <t>Right</t>
  </si>
  <si>
    <t>Left</t>
  </si>
  <si>
    <t>Width Varies: 0'-10'</t>
  </si>
  <si>
    <t>Width Varies: 8'-19.1'</t>
  </si>
  <si>
    <t>Width Varies: 0'-13.9'</t>
  </si>
  <si>
    <t>Width Varies: 8.1-11.6'</t>
  </si>
  <si>
    <t>Width Varies: 12.7-15.6'</t>
  </si>
  <si>
    <t>Spec shows 4' by 80' as minimum square LxW, is this used to determine the number of squares?</t>
  </si>
  <si>
    <t>Total:</t>
  </si>
  <si>
    <t>Area comes from shape in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</si>
</sst>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+00.00"/>
    <numFmt numFmtId="166" formatCode="#\+00"/>
    <numFmt numFmtId="167" formatCode="mm\-dd\-yy"/>
  </numFmts>
  <fonts count="9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b/>
      <sz val="11.5"/>
      <color theme="1"/>
      <name val="Consolas"/>
      <family val="3"/>
    </font>
    <font>
      <sz val="9"/>
      <name val="Arial Terminal"/>
      <family val="3"/>
    </font>
    <font>
      <sz val="11.5"/>
      <name val="Consolas"/>
      <family val="3"/>
    </font>
    <font>
      <sz val="10"/>
      <name val="Arial"/>
      <family val="2"/>
    </font>
    <font>
      <b/>
      <sz val="20.5"/>
      <name val="Consolas"/>
      <family val="3"/>
    </font>
    <font>
      <b/>
      <sz val="11.5"/>
      <name val="Consolas"/>
      <family val="3"/>
    </font>
    <font>
      <b/>
      <sz val="12.5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thin">
        <color indexed="22"/>
      </left>
      <right style="thick">
        <color indexed="64"/>
      </right>
      <top style="thin">
        <color indexed="22"/>
      </top>
      <bottom style="thick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64"/>
      </bottom>
      <diagonal/>
    </border>
    <border>
      <left style="thick">
        <color indexed="64"/>
      </left>
      <right style="thin">
        <color indexed="22"/>
      </right>
      <top style="thin">
        <color indexed="22"/>
      </top>
      <bottom style="thick">
        <color indexed="64"/>
      </bottom>
      <diagonal/>
    </border>
    <border>
      <left style="thin">
        <color indexed="22"/>
      </left>
      <right style="thick">
        <color indexed="64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thick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ck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double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>
      <alignment horizontal="center" vertical="center"/>
      <protection locked="0"/>
    </xf>
    <xf numFmtId="0" fontId="5" fillId="0" borderId="0"/>
  </cellStyleXfs>
  <cellXfs count="126">
    <xf numFmtId="0" fontId="0" fillId="0" borderId="0" xfId="0"/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1" fontId="1" fillId="0" borderId="2" xfId="0" applyNumberFormat="1" applyFont="1" applyBorder="1" applyAlignment="1">
      <alignment horizontal="right" vertical="center" indent="1"/>
    </xf>
    <xf numFmtId="0" fontId="1" fillId="0" borderId="2" xfId="0" applyFont="1" applyBorder="1" applyAlignment="1">
      <alignment horizontal="left" vertical="center" indent="1"/>
    </xf>
    <xf numFmtId="165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right" vertical="center" indent="1"/>
    </xf>
    <xf numFmtId="164" fontId="4" fillId="2" borderId="8" xfId="1" applyNumberFormat="1" applyFont="1" applyFill="1" applyBorder="1" applyProtection="1">
      <alignment horizontal="center" vertical="center"/>
      <protection hidden="1"/>
    </xf>
    <xf numFmtId="164" fontId="4" fillId="2" borderId="15" xfId="1" applyNumberFormat="1" applyFont="1" applyFill="1" applyBorder="1" applyProtection="1">
      <alignment horizontal="center" vertical="center"/>
      <protection hidden="1"/>
    </xf>
    <xf numFmtId="0" fontId="1" fillId="0" borderId="35" xfId="0" applyFont="1" applyBorder="1" applyAlignment="1">
      <alignment horizontal="right" vertical="center" indent="1"/>
    </xf>
    <xf numFmtId="165" fontId="1" fillId="0" borderId="36" xfId="0" applyNumberFormat="1" applyFont="1" applyBorder="1" applyAlignment="1">
      <alignment horizontal="right" vertical="center" indent="1"/>
    </xf>
    <xf numFmtId="165" fontId="2" fillId="0" borderId="36" xfId="0" applyNumberFormat="1" applyFont="1" applyBorder="1" applyAlignment="1">
      <alignment horizontal="right" vertical="center" indent="1"/>
    </xf>
    <xf numFmtId="0" fontId="2" fillId="0" borderId="36" xfId="0" applyFont="1" applyBorder="1" applyAlignment="1">
      <alignment horizontal="left" vertical="center" indent="1"/>
    </xf>
    <xf numFmtId="1" fontId="2" fillId="0" borderId="36" xfId="0" applyNumberFormat="1" applyFont="1" applyBorder="1" applyAlignment="1">
      <alignment horizontal="right" vertical="center" indent="1"/>
    </xf>
    <xf numFmtId="0" fontId="2" fillId="0" borderId="37" xfId="0" applyFont="1" applyBorder="1" applyAlignment="1">
      <alignment horizontal="left" vertical="center" indent="1"/>
    </xf>
    <xf numFmtId="165" fontId="1" fillId="0" borderId="5" xfId="0" applyNumberFormat="1" applyFont="1" applyBorder="1" applyAlignment="1">
      <alignment horizontal="center" vertical="center"/>
    </xf>
    <xf numFmtId="0" fontId="4" fillId="3" borderId="10" xfId="1" applyFont="1" applyFill="1" applyBorder="1" applyProtection="1">
      <alignment horizontal="center" vertical="center"/>
      <protection hidden="1"/>
    </xf>
    <xf numFmtId="0" fontId="4" fillId="3" borderId="9" xfId="1" applyFont="1" applyFill="1" applyBorder="1" applyProtection="1">
      <alignment horizontal="center" vertical="center"/>
      <protection hidden="1"/>
    </xf>
    <xf numFmtId="165" fontId="1" fillId="0" borderId="3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indent="1"/>
    </xf>
    <xf numFmtId="1" fontId="1" fillId="0" borderId="5" xfId="0" applyNumberFormat="1" applyFont="1" applyBorder="1" applyAlignment="1">
      <alignment horizontal="right" vertical="center" indent="1"/>
    </xf>
    <xf numFmtId="0" fontId="1" fillId="0" borderId="4" xfId="0" applyFont="1" applyBorder="1" applyAlignment="1">
      <alignment horizontal="left" vertical="center" indent="1"/>
    </xf>
    <xf numFmtId="1" fontId="1" fillId="0" borderId="36" xfId="0" applyNumberFormat="1" applyFont="1" applyBorder="1" applyAlignment="1">
      <alignment horizontal="right" vertical="center" indent="1"/>
    </xf>
    <xf numFmtId="0" fontId="1" fillId="0" borderId="37" xfId="0" applyFont="1" applyBorder="1" applyAlignment="1">
      <alignment horizontal="lef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1" fillId="0" borderId="38" xfId="0" applyFont="1" applyBorder="1" applyAlignment="1">
      <alignment horizontal="left" vertical="center" indent="1"/>
    </xf>
    <xf numFmtId="164" fontId="1" fillId="0" borderId="39" xfId="0" applyNumberFormat="1" applyFont="1" applyBorder="1" applyAlignment="1">
      <alignment horizontal="right" vertical="center" indent="1"/>
    </xf>
    <xf numFmtId="164" fontId="1" fillId="0" borderId="40" xfId="0" applyNumberFormat="1" applyFont="1" applyBorder="1" applyAlignment="1">
      <alignment horizontal="right" vertical="center" indent="1"/>
    </xf>
    <xf numFmtId="0" fontId="4" fillId="2" borderId="46" xfId="1" applyFont="1" applyFill="1" applyBorder="1" applyProtection="1">
      <alignment horizontal="center" vertical="center"/>
      <protection hidden="1"/>
    </xf>
    <xf numFmtId="1" fontId="1" fillId="0" borderId="30" xfId="0" applyNumberFormat="1" applyFont="1" applyBorder="1" applyAlignment="1">
      <alignment horizontal="right" vertical="center" indent="1"/>
    </xf>
    <xf numFmtId="0" fontId="1" fillId="0" borderId="31" xfId="0" applyFont="1" applyBorder="1" applyAlignment="1">
      <alignment horizontal="right" vertical="center" indent="1"/>
    </xf>
    <xf numFmtId="0" fontId="2" fillId="0" borderId="31" xfId="0" applyFont="1" applyBorder="1" applyAlignment="1">
      <alignment horizontal="left" vertical="center" indent="1"/>
    </xf>
    <xf numFmtId="0" fontId="1" fillId="0" borderId="49" xfId="0" applyFont="1" applyBorder="1" applyAlignment="1">
      <alignment horizontal="right" vertical="center" indent="1"/>
    </xf>
    <xf numFmtId="0" fontId="1" fillId="0" borderId="47" xfId="0" applyFont="1" applyBorder="1" applyAlignment="1">
      <alignment horizontal="right" vertical="center" indent="1"/>
    </xf>
    <xf numFmtId="1" fontId="1" fillId="0" borderId="47" xfId="0" applyNumberFormat="1" applyFont="1" applyBorder="1" applyAlignment="1">
      <alignment horizontal="right" vertical="center" indent="1"/>
    </xf>
    <xf numFmtId="1" fontId="1" fillId="0" borderId="48" xfId="0" applyNumberFormat="1" applyFont="1" applyBorder="1" applyAlignment="1">
      <alignment horizontal="right" vertical="center" indent="1"/>
    </xf>
    <xf numFmtId="1" fontId="1" fillId="0" borderId="0" xfId="0" applyNumberFormat="1" applyFont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right" vertical="center" indent="1"/>
    </xf>
    <xf numFmtId="165" fontId="1" fillId="0" borderId="15" xfId="0" applyNumberFormat="1" applyFont="1" applyBorder="1" applyAlignment="1">
      <alignment horizontal="right" vertical="center" indent="1"/>
    </xf>
    <xf numFmtId="0" fontId="1" fillId="0" borderId="15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 indent="1"/>
    </xf>
    <xf numFmtId="164" fontId="4" fillId="2" borderId="45" xfId="1" applyNumberFormat="1" applyFont="1" applyFill="1" applyBorder="1" applyProtection="1">
      <alignment horizontal="center" vertical="center"/>
      <protection hidden="1"/>
    </xf>
    <xf numFmtId="0" fontId="1" fillId="0" borderId="5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2" fillId="0" borderId="0" xfId="0" applyFont="1" applyAlignment="1">
      <alignment horizontal="right" vertical="center" indent="1"/>
    </xf>
    <xf numFmtId="1" fontId="2" fillId="0" borderId="0" xfId="0" applyNumberFormat="1" applyFont="1" applyAlignment="1">
      <alignment horizontal="right" vertical="center" indent="1"/>
    </xf>
    <xf numFmtId="1" fontId="1" fillId="0" borderId="52" xfId="0" applyNumberFormat="1" applyFont="1" applyBorder="1" applyAlignment="1">
      <alignment horizontal="center" vertical="center"/>
    </xf>
    <xf numFmtId="1" fontId="1" fillId="0" borderId="54" xfId="0" applyNumberFormat="1" applyFont="1" applyBorder="1" applyAlignment="1">
      <alignment horizontal="center" vertical="center"/>
    </xf>
    <xf numFmtId="1" fontId="8" fillId="2" borderId="34" xfId="1" applyNumberFormat="1" applyFont="1" applyFill="1" applyBorder="1" applyAlignment="1" applyProtection="1">
      <alignment horizontal="right" vertical="center"/>
      <protection hidden="1"/>
    </xf>
    <xf numFmtId="1" fontId="7" fillId="2" borderId="33" xfId="1" applyNumberFormat="1" applyFont="1" applyFill="1" applyBorder="1" applyAlignment="1" applyProtection="1">
      <alignment horizontal="right" vertical="center"/>
      <protection hidden="1"/>
    </xf>
    <xf numFmtId="1" fontId="7" fillId="2" borderId="32" xfId="1" applyNumberFormat="1" applyFont="1" applyFill="1" applyBorder="1" applyAlignment="1" applyProtection="1">
      <alignment horizontal="right" vertical="center"/>
      <protection hidden="1"/>
    </xf>
    <xf numFmtId="167" fontId="7" fillId="2" borderId="31" xfId="1" applyNumberFormat="1" applyFont="1" applyFill="1" applyBorder="1" applyAlignment="1" applyProtection="1">
      <alignment horizontal="right" vertical="center"/>
      <protection hidden="1"/>
    </xf>
    <xf numFmtId="167" fontId="7" fillId="2" borderId="0" xfId="1" applyNumberFormat="1" applyFont="1" applyFill="1" applyAlignment="1" applyProtection="1">
      <alignment horizontal="right" vertical="center"/>
      <protection hidden="1"/>
    </xf>
    <xf numFmtId="167" fontId="7" fillId="2" borderId="30" xfId="1" applyNumberFormat="1" applyFont="1" applyFill="1" applyBorder="1" applyAlignment="1" applyProtection="1">
      <alignment horizontal="right" vertical="center"/>
      <protection hidden="1"/>
    </xf>
    <xf numFmtId="167" fontId="6" fillId="2" borderId="31" xfId="1" applyNumberFormat="1" applyFont="1" applyFill="1" applyBorder="1" applyProtection="1">
      <alignment horizontal="center" vertical="center"/>
      <protection hidden="1"/>
    </xf>
    <xf numFmtId="167" fontId="6" fillId="2" borderId="0" xfId="1" applyNumberFormat="1" applyFont="1" applyFill="1" applyProtection="1">
      <alignment horizontal="center" vertical="center"/>
      <protection hidden="1"/>
    </xf>
    <xf numFmtId="167" fontId="6" fillId="2" borderId="30" xfId="1" applyNumberFormat="1" applyFont="1" applyFill="1" applyBorder="1" applyProtection="1">
      <alignment horizontal="center" vertical="center"/>
      <protection hidden="1"/>
    </xf>
    <xf numFmtId="0" fontId="4" fillId="2" borderId="31" xfId="1" applyFont="1" applyFill="1" applyBorder="1" applyProtection="1">
      <alignment horizontal="center" vertical="center"/>
      <protection hidden="1"/>
    </xf>
    <xf numFmtId="0" fontId="4" fillId="2" borderId="0" xfId="1" applyFont="1" applyFill="1" applyProtection="1">
      <alignment horizontal="center" vertical="center"/>
      <protection hidden="1"/>
    </xf>
    <xf numFmtId="0" fontId="4" fillId="2" borderId="28" xfId="1" applyFont="1" applyFill="1" applyBorder="1" applyProtection="1">
      <alignment horizontal="center" vertical="center"/>
      <protection hidden="1"/>
    </xf>
    <xf numFmtId="0" fontId="4" fillId="2" borderId="27" xfId="1" applyFont="1" applyFill="1" applyBorder="1" applyProtection="1">
      <alignment horizontal="center" vertical="center"/>
      <protection hidden="1"/>
    </xf>
    <xf numFmtId="0" fontId="4" fillId="2" borderId="41" xfId="1" applyFont="1" applyFill="1" applyBorder="1" applyProtection="1">
      <alignment horizontal="center" vertical="center"/>
      <protection hidden="1"/>
    </xf>
    <xf numFmtId="0" fontId="4" fillId="2" borderId="42" xfId="1" applyFont="1" applyFill="1" applyBorder="1" applyProtection="1">
      <alignment horizontal="center" vertical="center"/>
      <protection hidden="1"/>
    </xf>
    <xf numFmtId="0" fontId="4" fillId="2" borderId="43" xfId="1" applyFont="1" applyFill="1" applyBorder="1" applyProtection="1">
      <alignment horizontal="center" vertical="center"/>
      <protection hidden="1"/>
    </xf>
    <xf numFmtId="0" fontId="4" fillId="2" borderId="8" xfId="1" applyFont="1" applyFill="1" applyBorder="1" applyAlignment="1" applyProtection="1">
      <alignment horizontal="center"/>
      <protection hidden="1"/>
    </xf>
    <xf numFmtId="0" fontId="4" fillId="2" borderId="10" xfId="1" applyFont="1" applyFill="1" applyBorder="1" applyAlignment="1" applyProtection="1">
      <alignment horizontal="center"/>
      <protection hidden="1"/>
    </xf>
    <xf numFmtId="0" fontId="4" fillId="2" borderId="13" xfId="1" applyFont="1" applyFill="1" applyBorder="1" applyAlignment="1" applyProtection="1">
      <alignment horizontal="center"/>
      <protection hidden="1"/>
    </xf>
    <xf numFmtId="164" fontId="4" fillId="2" borderId="21" xfId="2" applyNumberFormat="1" applyFont="1" applyFill="1" applyBorder="1" applyAlignment="1" applyProtection="1">
      <alignment horizontal="center" vertical="center"/>
      <protection hidden="1"/>
    </xf>
    <xf numFmtId="164" fontId="4" fillId="2" borderId="23" xfId="2" applyNumberFormat="1" applyFont="1" applyFill="1" applyBorder="1" applyAlignment="1" applyProtection="1">
      <alignment horizontal="center" vertical="center"/>
      <protection hidden="1"/>
    </xf>
    <xf numFmtId="164" fontId="4" fillId="2" borderId="22" xfId="2" applyNumberFormat="1" applyFont="1" applyFill="1" applyBorder="1" applyAlignment="1" applyProtection="1">
      <alignment horizontal="center" vertical="center"/>
      <protection hidden="1"/>
    </xf>
    <xf numFmtId="164" fontId="4" fillId="2" borderId="14" xfId="2" applyNumberFormat="1" applyFont="1" applyFill="1" applyBorder="1" applyAlignment="1" applyProtection="1">
      <alignment horizontal="center" vertical="center"/>
      <protection hidden="1"/>
    </xf>
    <xf numFmtId="164" fontId="4" fillId="2" borderId="17" xfId="2" applyNumberFormat="1" applyFont="1" applyFill="1" applyBorder="1" applyAlignment="1" applyProtection="1">
      <alignment horizontal="center" vertical="center"/>
      <protection hidden="1"/>
    </xf>
    <xf numFmtId="164" fontId="4" fillId="2" borderId="16" xfId="2" applyNumberFormat="1" applyFont="1" applyFill="1" applyBorder="1" applyAlignment="1" applyProtection="1">
      <alignment horizontal="center" vertical="center"/>
      <protection hidden="1"/>
    </xf>
    <xf numFmtId="164" fontId="4" fillId="2" borderId="21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14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20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9" xfId="1" applyFont="1" applyFill="1" applyBorder="1" applyProtection="1">
      <alignment horizontal="center" vertical="center"/>
      <protection hidden="1"/>
    </xf>
    <xf numFmtId="0" fontId="4" fillId="2" borderId="12" xfId="1" applyFont="1" applyFill="1" applyBorder="1" applyProtection="1">
      <alignment horizontal="center" vertical="center"/>
      <protection hidden="1"/>
    </xf>
    <xf numFmtId="0" fontId="4" fillId="2" borderId="50" xfId="1" applyFont="1" applyFill="1" applyBorder="1" applyProtection="1">
      <alignment horizontal="center" vertical="center"/>
      <protection hidden="1"/>
    </xf>
    <xf numFmtId="0" fontId="4" fillId="2" borderId="18" xfId="1" applyFont="1" applyFill="1" applyBorder="1" applyProtection="1">
      <alignment horizontal="center" vertical="center"/>
      <protection hidden="1"/>
    </xf>
    <xf numFmtId="0" fontId="4" fillId="2" borderId="11" xfId="1" applyFont="1" applyFill="1" applyBorder="1" applyProtection="1">
      <alignment horizontal="center" vertical="center"/>
      <protection hidden="1"/>
    </xf>
    <xf numFmtId="0" fontId="4" fillId="2" borderId="44" xfId="1" applyFont="1" applyFill="1" applyBorder="1" applyProtection="1">
      <alignment horizontal="center" vertical="center"/>
      <protection hidden="1"/>
    </xf>
    <xf numFmtId="166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4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1" applyFont="1" applyFill="1" applyBorder="1" applyProtection="1">
      <alignment horizontal="center" vertical="center"/>
      <protection hidden="1"/>
    </xf>
    <xf numFmtId="0" fontId="4" fillId="2" borderId="45" xfId="1" applyFont="1" applyFill="1" applyBorder="1" applyProtection="1">
      <alignment horizontal="center" vertical="center"/>
      <protection hidden="1"/>
    </xf>
    <xf numFmtId="0" fontId="4" fillId="2" borderId="29" xfId="1" applyFont="1" applyFill="1" applyBorder="1" applyProtection="1">
      <alignment horizontal="center" vertical="center"/>
      <protection hidden="1"/>
    </xf>
    <xf numFmtId="0" fontId="4" fillId="3" borderId="26" xfId="1" applyFont="1" applyFill="1" applyBorder="1" applyProtection="1">
      <alignment horizontal="center" vertical="center"/>
      <protection hidden="1"/>
    </xf>
    <xf numFmtId="0" fontId="4" fillId="3" borderId="25" xfId="1" applyFont="1" applyFill="1" applyBorder="1" applyProtection="1">
      <alignment horizontal="center" vertical="center"/>
      <protection hidden="1"/>
    </xf>
    <xf numFmtId="0" fontId="4" fillId="3" borderId="24" xfId="1" applyFont="1" applyFill="1" applyBorder="1" applyProtection="1">
      <alignment horizontal="center" vertical="center"/>
      <protection hidden="1"/>
    </xf>
    <xf numFmtId="0" fontId="4" fillId="3" borderId="20" xfId="1" applyFont="1" applyFill="1" applyBorder="1" applyAlignment="1" applyProtection="1">
      <alignment horizontal="center"/>
      <protection hidden="1"/>
    </xf>
    <xf numFmtId="0" fontId="4" fillId="3" borderId="10" xfId="1" applyFont="1" applyFill="1" applyBorder="1" applyAlignment="1" applyProtection="1">
      <alignment horizontal="center"/>
      <protection hidden="1"/>
    </xf>
    <xf numFmtId="0" fontId="4" fillId="3" borderId="13" xfId="1" applyFont="1" applyFill="1" applyBorder="1" applyAlignment="1" applyProtection="1">
      <alignment horizontal="center"/>
      <protection hidden="1"/>
    </xf>
    <xf numFmtId="0" fontId="4" fillId="3" borderId="21" xfId="1" applyFont="1" applyFill="1" applyBorder="1" applyAlignment="1" applyProtection="1">
      <alignment horizontal="center"/>
      <protection hidden="1"/>
    </xf>
    <xf numFmtId="0" fontId="4" fillId="3" borderId="9" xfId="1" applyFont="1" applyFill="1" applyBorder="1" applyAlignment="1" applyProtection="1">
      <alignment horizontal="center"/>
      <protection hidden="1"/>
    </xf>
    <xf numFmtId="0" fontId="4" fillId="3" borderId="14" xfId="1" applyFont="1" applyFill="1" applyBorder="1" applyAlignment="1" applyProtection="1">
      <alignment horizontal="center"/>
      <protection hidden="1"/>
    </xf>
    <xf numFmtId="0" fontId="4" fillId="2" borderId="7" xfId="1" applyFont="1" applyFill="1" applyBorder="1" applyProtection="1">
      <alignment horizontal="center" vertical="center"/>
      <protection hidden="1"/>
    </xf>
    <xf numFmtId="0" fontId="4" fillId="3" borderId="18" xfId="1" applyFont="1" applyFill="1" applyBorder="1" applyProtection="1">
      <alignment horizontal="center" vertical="center"/>
      <protection hidden="1"/>
    </xf>
    <xf numFmtId="0" fontId="4" fillId="3" borderId="11" xfId="1" applyFont="1" applyFill="1" applyBorder="1" applyProtection="1">
      <alignment horizontal="center" vertical="center"/>
      <protection hidden="1"/>
    </xf>
    <xf numFmtId="166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5" xfId="1" applyFont="1" applyFill="1" applyBorder="1" applyProtection="1">
      <alignment horizontal="center" vertical="center"/>
      <protection hidden="1"/>
    </xf>
    <xf numFmtId="0" fontId="4" fillId="3" borderId="8" xfId="1" applyFont="1" applyFill="1" applyBorder="1" applyProtection="1">
      <alignment horizontal="center" vertical="center"/>
      <protection hidden="1"/>
    </xf>
    <xf numFmtId="164" fontId="1" fillId="0" borderId="36" xfId="0" applyNumberFormat="1" applyFont="1" applyBorder="1" applyAlignment="1">
      <alignment horizontal="right" vertical="center" indent="1"/>
    </xf>
    <xf numFmtId="164" fontId="4" fillId="4" borderId="21" xfId="2" applyNumberFormat="1" applyFont="1" applyFill="1" applyBorder="1" applyAlignment="1" applyProtection="1">
      <alignment horizontal="center" vertical="center" wrapText="1"/>
      <protection hidden="1"/>
    </xf>
    <xf numFmtId="164" fontId="4" fillId="4" borderId="20" xfId="2" applyNumberFormat="1" applyFont="1" applyFill="1" applyBorder="1" applyAlignment="1" applyProtection="1">
      <alignment horizontal="center" vertical="center" wrapText="1"/>
      <protection hidden="1"/>
    </xf>
    <xf numFmtId="164" fontId="4" fillId="4" borderId="9" xfId="2" applyNumberFormat="1" applyFont="1" applyFill="1" applyBorder="1" applyAlignment="1" applyProtection="1">
      <alignment horizontal="center" vertical="center" wrapText="1"/>
      <protection hidden="1"/>
    </xf>
    <xf numFmtId="164" fontId="4" fillId="4" borderId="10" xfId="2" applyNumberFormat="1" applyFont="1" applyFill="1" applyBorder="1" applyAlignment="1" applyProtection="1">
      <alignment horizontal="center" vertical="center" wrapText="1"/>
      <protection hidden="1"/>
    </xf>
    <xf numFmtId="164" fontId="4" fillId="4" borderId="14" xfId="2" applyNumberFormat="1" applyFont="1" applyFill="1" applyBorder="1" applyAlignment="1" applyProtection="1">
      <alignment horizontal="center" vertical="center" wrapText="1"/>
      <protection hidden="1"/>
    </xf>
    <xf numFmtId="164" fontId="4" fillId="4" borderId="13" xfId="2" applyNumberFormat="1" applyFont="1" applyFill="1" applyBorder="1" applyAlignment="1" applyProtection="1">
      <alignment horizontal="center" vertical="center" wrapText="1"/>
      <protection hidden="1"/>
    </xf>
    <xf numFmtId="164" fontId="4" fillId="4" borderId="8" xfId="1" applyNumberFormat="1" applyFont="1" applyFill="1" applyBorder="1" applyProtection="1">
      <alignment horizontal="center" vertical="center"/>
      <protection hidden="1"/>
    </xf>
    <xf numFmtId="16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 10" xfId="2" xr:uid="{0FDF65BA-99E7-4CA0-918E-34E249F1A31F}"/>
    <cellStyle name="Normal_DE100_22" xfId="1" xr:uid="{0CE6C0E8-F65A-49E4-B861-7B2A1FCCC5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120307</xdr:rowOff>
    </xdr:from>
    <xdr:to>
      <xdr:col>4</xdr:col>
      <xdr:colOff>556260</xdr:colOff>
      <xdr:row>7</xdr:row>
      <xdr:rowOff>103543</xdr:rowOff>
    </xdr:to>
    <xdr:sp macro="" textlink="" fLocksText="0">
      <xdr:nvSpPr>
        <xdr:cNvPr id="2" name="Oval 1">
          <a:extLst>
            <a:ext uri="{FF2B5EF4-FFF2-40B4-BE49-F238E27FC236}">
              <a16:creationId xmlns:a16="http://schemas.microsoft.com/office/drawing/2014/main" id="{0B4B1232-640F-4F90-A7F5-7B9CB99A13BE}"/>
            </a:ext>
          </a:extLst>
        </xdr:cNvPr>
        <xdr:cNvSpPr>
          <a:spLocks noChangeArrowheads="1"/>
        </xdr:cNvSpPr>
      </xdr:nvSpPr>
      <xdr:spPr bwMode="auto">
        <a:xfrm>
          <a:off x="2628900" y="1072807"/>
          <a:ext cx="365760" cy="36423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L</a:t>
          </a:r>
        </a:p>
      </xdr:txBody>
    </xdr:sp>
    <xdr:clientData fLocksWithSheet="0"/>
  </xdr:twoCellAnchor>
  <xdr:twoCellAnchor>
    <xdr:from>
      <xdr:col>5</xdr:col>
      <xdr:colOff>186835</xdr:colOff>
      <xdr:row>5</xdr:row>
      <xdr:rowOff>126755</xdr:rowOff>
    </xdr:from>
    <xdr:to>
      <xdr:col>5</xdr:col>
      <xdr:colOff>552595</xdr:colOff>
      <xdr:row>7</xdr:row>
      <xdr:rowOff>109991</xdr:rowOff>
    </xdr:to>
    <xdr:sp macro="" textlink="" fLocksText="0">
      <xdr:nvSpPr>
        <xdr:cNvPr id="3" name="Oval 2">
          <a:extLst>
            <a:ext uri="{FF2B5EF4-FFF2-40B4-BE49-F238E27FC236}">
              <a16:creationId xmlns:a16="http://schemas.microsoft.com/office/drawing/2014/main" id="{F1DCACEA-FA95-4F68-8CFF-DB3C03DA7687}"/>
            </a:ext>
          </a:extLst>
        </xdr:cNvPr>
        <xdr:cNvSpPr>
          <a:spLocks noChangeArrowheads="1"/>
        </xdr:cNvSpPr>
      </xdr:nvSpPr>
      <xdr:spPr bwMode="auto">
        <a:xfrm>
          <a:off x="3234835" y="1079255"/>
          <a:ext cx="365760" cy="36423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W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120307</xdr:rowOff>
    </xdr:from>
    <xdr:to>
      <xdr:col>4</xdr:col>
      <xdr:colOff>556260</xdr:colOff>
      <xdr:row>7</xdr:row>
      <xdr:rowOff>103543</xdr:rowOff>
    </xdr:to>
    <xdr:sp macro="" textlink="" fLocksText="0">
      <xdr:nvSpPr>
        <xdr:cNvPr id="2" name="Oval 1">
          <a:extLst>
            <a:ext uri="{FF2B5EF4-FFF2-40B4-BE49-F238E27FC236}">
              <a16:creationId xmlns:a16="http://schemas.microsoft.com/office/drawing/2014/main" id="{5E6E3A90-3D0B-471E-A9AD-F829E514A98B}"/>
            </a:ext>
          </a:extLst>
        </xdr:cNvPr>
        <xdr:cNvSpPr>
          <a:spLocks noChangeArrowheads="1"/>
        </xdr:cNvSpPr>
      </xdr:nvSpPr>
      <xdr:spPr bwMode="auto">
        <a:xfrm>
          <a:off x="6315075" y="1091857"/>
          <a:ext cx="365760" cy="35471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L</a:t>
          </a:r>
        </a:p>
      </xdr:txBody>
    </xdr:sp>
    <xdr:clientData fLocksWithSheet="0"/>
  </xdr:twoCellAnchor>
  <xdr:twoCellAnchor>
    <xdr:from>
      <xdr:col>5</xdr:col>
      <xdr:colOff>186835</xdr:colOff>
      <xdr:row>5</xdr:row>
      <xdr:rowOff>126755</xdr:rowOff>
    </xdr:from>
    <xdr:to>
      <xdr:col>5</xdr:col>
      <xdr:colOff>552595</xdr:colOff>
      <xdr:row>7</xdr:row>
      <xdr:rowOff>109991</xdr:rowOff>
    </xdr:to>
    <xdr:sp macro="" textlink="" fLocksText="0">
      <xdr:nvSpPr>
        <xdr:cNvPr id="3" name="Oval 2">
          <a:extLst>
            <a:ext uri="{FF2B5EF4-FFF2-40B4-BE49-F238E27FC236}">
              <a16:creationId xmlns:a16="http://schemas.microsoft.com/office/drawing/2014/main" id="{A18B6A04-EE8A-4049-9350-123880301ED5}"/>
            </a:ext>
          </a:extLst>
        </xdr:cNvPr>
        <xdr:cNvSpPr>
          <a:spLocks noChangeArrowheads="1"/>
        </xdr:cNvSpPr>
      </xdr:nvSpPr>
      <xdr:spPr bwMode="auto">
        <a:xfrm>
          <a:off x="7025785" y="1098305"/>
          <a:ext cx="365760" cy="35471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  <a:cs typeface="Arial"/>
            </a:rPr>
            <a:t>W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9ED0E-52AD-4AD7-8D3E-9CAF9453E30A}">
  <dimension ref="A1:O18"/>
  <sheetViews>
    <sheetView zoomScale="110" zoomScaleNormal="110" workbookViewId="0">
      <selection activeCell="I26" sqref="I26"/>
    </sheetView>
  </sheetViews>
  <sheetFormatPr defaultRowHeight="15"/>
  <cols>
    <col min="1" max="1" width="47.7109375" customWidth="1"/>
    <col min="2" max="3" width="16.7109375" customWidth="1"/>
    <col min="4" max="6" width="10.7109375" customWidth="1"/>
    <col min="7" max="7" width="13.7109375" customWidth="1"/>
    <col min="8" max="9" width="11.7109375" customWidth="1"/>
    <col min="10" max="10" width="14.7109375" customWidth="1"/>
    <col min="11" max="11" width="13.7109375" customWidth="1"/>
    <col min="12" max="12" width="12.7109375" customWidth="1"/>
    <col min="13" max="13" width="31.140625" bestFit="1" customWidth="1"/>
    <col min="14" max="14" width="12.7109375" customWidth="1"/>
    <col min="15" max="15" width="22.7109375" customWidth="1"/>
  </cols>
  <sheetData>
    <row r="1" spans="1:15" ht="17.25" thickTop="1">
      <c r="A1" s="59" t="s">
        <v>17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  <c r="N1" s="2"/>
      <c r="O1" s="1"/>
    </row>
    <row r="2" spans="1:15">
      <c r="A2" s="62">
        <v>42115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N2" s="2"/>
      <c r="O2" s="1"/>
    </row>
    <row r="3" spans="1:15" ht="14.45" customHeight="1">
      <c r="A3" s="65" t="s">
        <v>16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5" ht="14.4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5" ht="15.75" thickBot="1">
      <c r="A5" s="68" t="s">
        <v>15</v>
      </c>
      <c r="B5" s="69"/>
      <c r="C5" s="69"/>
      <c r="D5" s="69"/>
      <c r="E5" s="69"/>
      <c r="F5" s="69"/>
      <c r="G5" s="70"/>
      <c r="H5" s="70"/>
      <c r="I5" s="70"/>
      <c r="J5" s="70"/>
      <c r="K5" s="70"/>
      <c r="L5" s="70"/>
      <c r="M5" s="71"/>
    </row>
    <row r="6" spans="1:15" ht="15" customHeight="1">
      <c r="A6" s="72" t="s">
        <v>14</v>
      </c>
      <c r="B6" s="73"/>
      <c r="C6" s="73"/>
      <c r="D6" s="74"/>
      <c r="E6" s="75"/>
      <c r="F6" s="75"/>
      <c r="G6" s="78" t="s">
        <v>13</v>
      </c>
      <c r="H6" s="79"/>
      <c r="I6" s="79"/>
      <c r="J6" s="80"/>
      <c r="K6" s="84" t="s">
        <v>12</v>
      </c>
      <c r="L6" s="87" t="s">
        <v>11</v>
      </c>
      <c r="M6" s="90" t="s">
        <v>10</v>
      </c>
    </row>
    <row r="7" spans="1:15" ht="14.45" customHeight="1">
      <c r="A7" s="93" t="s">
        <v>9</v>
      </c>
      <c r="B7" s="96" t="s">
        <v>8</v>
      </c>
      <c r="C7" s="96" t="s">
        <v>7</v>
      </c>
      <c r="D7" s="98" t="s">
        <v>6</v>
      </c>
      <c r="E7" s="76"/>
      <c r="F7" s="76"/>
      <c r="G7" s="81"/>
      <c r="H7" s="82"/>
      <c r="I7" s="82"/>
      <c r="J7" s="83"/>
      <c r="K7" s="85"/>
      <c r="L7" s="88"/>
      <c r="M7" s="91"/>
    </row>
    <row r="8" spans="1:15" ht="14.45" customHeight="1">
      <c r="A8" s="94"/>
      <c r="B8" s="96"/>
      <c r="C8" s="96"/>
      <c r="D8" s="98"/>
      <c r="E8" s="77"/>
      <c r="F8" s="77"/>
      <c r="G8" s="14" t="s">
        <v>5</v>
      </c>
      <c r="H8" s="14" t="s">
        <v>4</v>
      </c>
      <c r="I8" s="14" t="s">
        <v>3</v>
      </c>
      <c r="J8" s="14" t="s">
        <v>2</v>
      </c>
      <c r="K8" s="86"/>
      <c r="L8" s="89"/>
      <c r="M8" s="91"/>
    </row>
    <row r="9" spans="1:15" ht="14.45" customHeight="1" thickBot="1">
      <c r="A9" s="95"/>
      <c r="B9" s="97"/>
      <c r="C9" s="97"/>
      <c r="D9" s="99"/>
      <c r="E9" s="34" t="s">
        <v>1</v>
      </c>
      <c r="F9" s="34" t="s">
        <v>1</v>
      </c>
      <c r="G9" s="51" t="s">
        <v>0</v>
      </c>
      <c r="H9" s="51" t="s">
        <v>0</v>
      </c>
      <c r="I9" s="51" t="s">
        <v>0</v>
      </c>
      <c r="J9" s="51" t="s">
        <v>0</v>
      </c>
      <c r="K9" s="51" t="s">
        <v>0</v>
      </c>
      <c r="L9" s="51" t="s">
        <v>0</v>
      </c>
      <c r="M9" s="92"/>
    </row>
    <row r="10" spans="1:15" ht="15.75" thickTop="1">
      <c r="A10" s="52" t="str">
        <f>IF('100_22 (Calc and Input Sheet)'!A10&gt;0,'100_22 (Calc and Input Sheet)'!A10," ")</f>
        <v>Ramp D</v>
      </c>
      <c r="B10" s="43">
        <f>IF('100_22 (Calc and Input Sheet)'!B10&gt;0,'100_22 (Calc and Input Sheet)'!B10," ")</f>
        <v>408210.32</v>
      </c>
      <c r="C10" s="43">
        <f>IF('100_22 (Calc and Input Sheet)'!C10&gt;0,'100_22 (Calc and Input Sheet)'!C10," ")</f>
        <v>408644.59</v>
      </c>
      <c r="D10" s="44" t="str">
        <f>IF('100_22 (Calc and Input Sheet)'!D10&gt;0,'100_22 (Calc and Input Sheet)'!D10," ")</f>
        <v>Right</v>
      </c>
      <c r="E10" s="45">
        <f>IF('100_22 (Calc and Input Sheet)'!E10&gt;0,'100_22 (Calc and Input Sheet)'!E10," ")</f>
        <v>434.27000000001863</v>
      </c>
      <c r="F10" s="45">
        <f>IF('100_22 (Calc and Input Sheet)'!F10&gt;0,'100_22 (Calc and Input Sheet)'!F10," ")</f>
        <v>19.100000000000001</v>
      </c>
      <c r="G10" s="46" t="str">
        <f>IF('100_22 (Calc and Input Sheet)'!H10&gt;0,'100_22 (Calc and Input Sheet)'!H10," ")</f>
        <v xml:space="preserve"> </v>
      </c>
      <c r="H10" s="46" t="str">
        <f>IF('100_22 (Calc and Input Sheet)'!I10&gt;0,'100_22 (Calc and Input Sheet)'!I10," ")</f>
        <v xml:space="preserve"> </v>
      </c>
      <c r="I10" s="46" t="str">
        <f>IF('100_22 (Calc and Input Sheet)'!J10&gt;0,'100_22 (Calc and Input Sheet)'!J10," ")</f>
        <v xml:space="preserve"> </v>
      </c>
      <c r="J10" s="46" t="str">
        <f>IF('100_22 (Calc and Input Sheet)'!K10&gt;0,'100_22 (Calc and Input Sheet)'!K10," ")</f>
        <v xml:space="preserve"> </v>
      </c>
      <c r="K10" s="45">
        <f>IF('100_22 (Calc and Input Sheet)'!L10&gt;0,'100_22 (Calc and Input Sheet)'!L10," ")</f>
        <v>61</v>
      </c>
      <c r="L10" s="45" t="str">
        <f>IF('100_22 (Calc and Input Sheet)'!M10&gt;0,'100_22 (Calc and Input Sheet)'!M10," ")</f>
        <v xml:space="preserve"> </v>
      </c>
      <c r="M10" s="57" t="str">
        <f>IF('100_22 (Calc and Input Sheet)'!N10&gt;0,'100_22 (Calc and Input Sheet)'!N10," ")</f>
        <v>Width Varies: 8'-19.1'</v>
      </c>
      <c r="O10" t="s">
        <v>29</v>
      </c>
    </row>
    <row r="11" spans="1:15">
      <c r="A11" s="53" t="str">
        <f>IF('100_22 (Calc and Input Sheet)'!A11&gt;0,'100_22 (Calc and Input Sheet)'!A11," ")</f>
        <v>Ramp D</v>
      </c>
      <c r="B11" s="47">
        <f>IF('100_22 (Calc and Input Sheet)'!B11&gt;0,'100_22 (Calc and Input Sheet)'!B11," ")</f>
        <v>408300</v>
      </c>
      <c r="C11" s="47">
        <f>IF('100_22 (Calc and Input Sheet)'!C11&gt;0,'100_22 (Calc and Input Sheet)'!C11," ")</f>
        <v>408644.59</v>
      </c>
      <c r="D11" s="48" t="str">
        <f>IF('100_22 (Calc and Input Sheet)'!D11&gt;0,'100_22 (Calc and Input Sheet)'!D11," ")</f>
        <v>Right</v>
      </c>
      <c r="E11" s="49">
        <f>IF('100_22 (Calc and Input Sheet)'!E11&gt;0,'100_22 (Calc and Input Sheet)'!E11," ")</f>
        <v>344.59000000002561</v>
      </c>
      <c r="F11" s="49">
        <f>IF('100_22 (Calc and Input Sheet)'!F11&gt;0,'100_22 (Calc and Input Sheet)'!F11," ")</f>
        <v>10</v>
      </c>
      <c r="G11" s="50" t="str">
        <f>IF('100_22 (Calc and Input Sheet)'!H11&gt;0,'100_22 (Calc and Input Sheet)'!H11," ")</f>
        <v xml:space="preserve"> </v>
      </c>
      <c r="H11" s="50" t="str">
        <f>IF('100_22 (Calc and Input Sheet)'!I11&gt;0,'100_22 (Calc and Input Sheet)'!I11," ")</f>
        <v xml:space="preserve"> </v>
      </c>
      <c r="I11" s="50" t="str">
        <f>IF('100_22 (Calc and Input Sheet)'!J11&gt;0,'100_22 (Calc and Input Sheet)'!J11," ")</f>
        <v xml:space="preserve"> </v>
      </c>
      <c r="J11" s="50" t="str">
        <f>IF('100_22 (Calc and Input Sheet)'!K11&gt;0,'100_22 (Calc and Input Sheet)'!K11," ")</f>
        <v xml:space="preserve"> </v>
      </c>
      <c r="K11" s="49" t="str">
        <f>IF('100_22 (Calc and Input Sheet)'!L11&gt;0,'100_22 (Calc and Input Sheet)'!L11," ")</f>
        <v xml:space="preserve"> </v>
      </c>
      <c r="L11" s="49">
        <f>IF('100_22 (Calc and Input Sheet)'!M11&gt;0,'100_22 (Calc and Input Sheet)'!M11," ")</f>
        <v>18</v>
      </c>
      <c r="M11" s="58" t="str">
        <f>IF('100_22 (Calc and Input Sheet)'!N11&gt;0,'100_22 (Calc and Input Sheet)'!N11," ")</f>
        <v>Width Varies: 0'-10'</v>
      </c>
    </row>
    <row r="12" spans="1:15">
      <c r="A12" s="53" t="str">
        <f>IF('100_22 (Calc and Input Sheet)'!A12&gt;0,'100_22 (Calc and Input Sheet)'!A12," ")</f>
        <v>Ramp D</v>
      </c>
      <c r="B12" s="47">
        <f>IF('100_22 (Calc and Input Sheet)'!B12&gt;0,'100_22 (Calc and Input Sheet)'!B12," ")</f>
        <v>408300</v>
      </c>
      <c r="C12" s="47">
        <f>IF('100_22 (Calc and Input Sheet)'!C12&gt;0,'100_22 (Calc and Input Sheet)'!C12," ")</f>
        <v>408644.59</v>
      </c>
      <c r="D12" s="48" t="str">
        <f>IF('100_22 (Calc and Input Sheet)'!D12&gt;0,'100_22 (Calc and Input Sheet)'!D12," ")</f>
        <v>Right</v>
      </c>
      <c r="E12" s="49">
        <f>IF('100_22 (Calc and Input Sheet)'!E12&gt;0,'100_22 (Calc and Input Sheet)'!E12," ")</f>
        <v>344.59000000002561</v>
      </c>
      <c r="F12" s="49">
        <f>IF('100_22 (Calc and Input Sheet)'!F12&gt;0,'100_22 (Calc and Input Sheet)'!F12," ")</f>
        <v>13.9</v>
      </c>
      <c r="G12" s="50" t="str">
        <f>IF('100_22 (Calc and Input Sheet)'!H12&gt;0,'100_22 (Calc and Input Sheet)'!H12," ")</f>
        <v xml:space="preserve"> </v>
      </c>
      <c r="H12" s="50" t="str">
        <f>IF('100_22 (Calc and Input Sheet)'!I12&gt;0,'100_22 (Calc and Input Sheet)'!I12," ")</f>
        <v xml:space="preserve"> </v>
      </c>
      <c r="I12" s="50" t="str">
        <f>IF('100_22 (Calc and Input Sheet)'!J12&gt;0,'100_22 (Calc and Input Sheet)'!J12," ")</f>
        <v xml:space="preserve"> </v>
      </c>
      <c r="J12" s="50" t="str">
        <f>IF('100_22 (Calc and Input Sheet)'!K12&gt;0,'100_22 (Calc and Input Sheet)'!K12," ")</f>
        <v xml:space="preserve"> </v>
      </c>
      <c r="K12" s="49">
        <f>IF('100_22 (Calc and Input Sheet)'!L12&gt;0,'100_22 (Calc and Input Sheet)'!L12," ")</f>
        <v>35</v>
      </c>
      <c r="L12" s="49" t="str">
        <f>IF('100_22 (Calc and Input Sheet)'!M12&gt;0,'100_22 (Calc and Input Sheet)'!M12," ")</f>
        <v xml:space="preserve"> </v>
      </c>
      <c r="M12" s="58" t="str">
        <f>IF('100_22 (Calc and Input Sheet)'!N12&gt;0,'100_22 (Calc and Input Sheet)'!N12," ")</f>
        <v>Width Varies: 0'-13.9'</v>
      </c>
    </row>
    <row r="13" spans="1:15">
      <c r="A13" s="53" t="str">
        <f>IF('100_22 (Calc and Input Sheet)'!A13&gt;0,'100_22 (Calc and Input Sheet)'!A13," ")</f>
        <v>Ramp H</v>
      </c>
      <c r="B13" s="47">
        <f>IF('100_22 (Calc and Input Sheet)'!B13&gt;0,'100_22 (Calc and Input Sheet)'!B13," ")</f>
        <v>808195.94</v>
      </c>
      <c r="C13" s="47">
        <f>IF('100_22 (Calc and Input Sheet)'!C13&gt;0,'100_22 (Calc and Input Sheet)'!C13," ")</f>
        <v>808815</v>
      </c>
      <c r="D13" s="48" t="str">
        <f>IF('100_22 (Calc and Input Sheet)'!D13&gt;0,'100_22 (Calc and Input Sheet)'!D13," ")</f>
        <v>Left</v>
      </c>
      <c r="E13" s="49">
        <f>IF('100_22 (Calc and Input Sheet)'!E13&gt;0,'100_22 (Calc and Input Sheet)'!E13," ")</f>
        <v>619.06000000005588</v>
      </c>
      <c r="F13" s="49">
        <f>IF('100_22 (Calc and Input Sheet)'!F13&gt;0,'100_22 (Calc and Input Sheet)'!F13," ")</f>
        <v>11.6</v>
      </c>
      <c r="G13" s="50" t="str">
        <f>IF('100_22 (Calc and Input Sheet)'!H13&gt;0,'100_22 (Calc and Input Sheet)'!H13," ")</f>
        <v xml:space="preserve"> </v>
      </c>
      <c r="H13" s="50" t="str">
        <f>IF('100_22 (Calc and Input Sheet)'!I13&gt;0,'100_22 (Calc and Input Sheet)'!I13," ")</f>
        <v xml:space="preserve"> </v>
      </c>
      <c r="I13" s="50" t="str">
        <f>IF('100_22 (Calc and Input Sheet)'!J13&gt;0,'100_22 (Calc and Input Sheet)'!J13," ")</f>
        <v xml:space="preserve"> </v>
      </c>
      <c r="J13" s="50" t="str">
        <f>IF('100_22 (Calc and Input Sheet)'!K13&gt;0,'100_22 (Calc and Input Sheet)'!K13," ")</f>
        <v xml:space="preserve"> </v>
      </c>
      <c r="K13" s="49" t="str">
        <f>IF('100_22 (Calc and Input Sheet)'!L13&gt;0,'100_22 (Calc and Input Sheet)'!L13," ")</f>
        <v xml:space="preserve"> </v>
      </c>
      <c r="L13" s="49">
        <f>IF('100_22 (Calc and Input Sheet)'!M13&gt;0,'100_22 (Calc and Input Sheet)'!M13," ")</f>
        <v>55</v>
      </c>
      <c r="M13" s="58" t="str">
        <f>IF('100_22 (Calc and Input Sheet)'!N13&gt;0,'100_22 (Calc and Input Sheet)'!N13," ")</f>
        <v>Width Varies: 8.1-11.6'</v>
      </c>
    </row>
    <row r="14" spans="1:15">
      <c r="A14" s="53" t="str">
        <f>IF('100_22 (Calc and Input Sheet)'!A14&gt;0,'100_22 (Calc and Input Sheet)'!A14," ")</f>
        <v>Ramp H</v>
      </c>
      <c r="B14" s="47">
        <f>IF('100_22 (Calc and Input Sheet)'!B14&gt;0,'100_22 (Calc and Input Sheet)'!B14," ")</f>
        <v>808195.94</v>
      </c>
      <c r="C14" s="47">
        <f>IF('100_22 (Calc and Input Sheet)'!C14&gt;0,'100_22 (Calc and Input Sheet)'!C14," ")</f>
        <v>808820.67</v>
      </c>
      <c r="D14" s="48" t="str">
        <f>IF('100_22 (Calc and Input Sheet)'!D14&gt;0,'100_22 (Calc and Input Sheet)'!D14," ")</f>
        <v>Left</v>
      </c>
      <c r="E14" s="49">
        <f>IF('100_22 (Calc and Input Sheet)'!E14&gt;0,'100_22 (Calc and Input Sheet)'!E14," ")</f>
        <v>624.73000000009779</v>
      </c>
      <c r="F14" s="49">
        <f>IF('100_22 (Calc and Input Sheet)'!F14&gt;0,'100_22 (Calc and Input Sheet)'!F14," ")</f>
        <v>15.6</v>
      </c>
      <c r="G14" s="50" t="str">
        <f>IF('100_22 (Calc and Input Sheet)'!H14&gt;0,'100_22 (Calc and Input Sheet)'!H14," ")</f>
        <v xml:space="preserve"> </v>
      </c>
      <c r="H14" s="50" t="str">
        <f>IF('100_22 (Calc and Input Sheet)'!I14&gt;0,'100_22 (Calc and Input Sheet)'!I14," ")</f>
        <v xml:space="preserve"> </v>
      </c>
      <c r="I14" s="50" t="str">
        <f>IF('100_22 (Calc and Input Sheet)'!J14&gt;0,'100_22 (Calc and Input Sheet)'!J14," ")</f>
        <v xml:space="preserve"> </v>
      </c>
      <c r="J14" s="50" t="str">
        <f>IF('100_22 (Calc and Input Sheet)'!K14&gt;0,'100_22 (Calc and Input Sheet)'!K14," ")</f>
        <v xml:space="preserve"> </v>
      </c>
      <c r="K14" s="49">
        <f>IF('100_22 (Calc and Input Sheet)'!L14&gt;0,'100_22 (Calc and Input Sheet)'!L14," ")</f>
        <v>91</v>
      </c>
      <c r="L14" s="49" t="str">
        <f>IF('100_22 (Calc and Input Sheet)'!M14&gt;0,'100_22 (Calc and Input Sheet)'!M14," ")</f>
        <v xml:space="preserve"> </v>
      </c>
      <c r="M14" s="58" t="str">
        <f>IF('100_22 (Calc and Input Sheet)'!N14&gt;0,'100_22 (Calc and Input Sheet)'!N14," ")</f>
        <v>Width Varies: 12.7-15.6'</v>
      </c>
      <c r="N14" s="2"/>
      <c r="O14" s="1"/>
    </row>
    <row r="15" spans="1:15">
      <c r="A15" s="36" t="str">
        <f>IF('100_22 (Calc and Input Sheet)'!A15&gt;0,'100_22 (Calc and Input Sheet)'!A15," ")</f>
        <v xml:space="preserve"> </v>
      </c>
      <c r="B15" s="54" t="str">
        <f>IF('100_22 (Calc and Input Sheet)'!B15&gt;0,'100_22 (Calc and Input Sheet)'!B15," ")</f>
        <v xml:space="preserve"> </v>
      </c>
      <c r="C15" s="54" t="str">
        <f>IF('100_22 (Calc and Input Sheet)'!C15&gt;0,'100_22 (Calc and Input Sheet)'!C15," ")</f>
        <v xml:space="preserve"> </v>
      </c>
      <c r="D15" s="54" t="str">
        <f>IF('100_22 (Calc and Input Sheet)'!D15&gt;0,'100_22 (Calc and Input Sheet)'!D15," ")</f>
        <v xml:space="preserve"> </v>
      </c>
      <c r="E15" s="54" t="str">
        <f>IF('100_22 (Calc and Input Sheet)'!E15&gt;0,'100_22 (Calc and Input Sheet)'!E15," ")</f>
        <v xml:space="preserve"> </v>
      </c>
      <c r="F15" s="54" t="str">
        <f>IF('100_22 (Calc and Input Sheet)'!F15&gt;0,'100_22 (Calc and Input Sheet)'!F15," ")</f>
        <v xml:space="preserve"> </v>
      </c>
      <c r="G15" s="42" t="str">
        <f>IF('100_22 (Calc and Input Sheet)'!H15&gt;0,'100_22 (Calc and Input Sheet)'!H15," ")</f>
        <v xml:space="preserve"> </v>
      </c>
      <c r="H15" s="42" t="str">
        <f>IF('100_22 (Calc and Input Sheet)'!I15&gt;0,'100_22 (Calc and Input Sheet)'!I15," ")</f>
        <v xml:space="preserve"> </v>
      </c>
      <c r="I15" s="42" t="str">
        <f>IF('100_22 (Calc and Input Sheet)'!J15&gt;0,'100_22 (Calc and Input Sheet)'!J15," ")</f>
        <v xml:space="preserve"> </v>
      </c>
      <c r="J15" s="42" t="str">
        <f>IF('100_22 (Calc and Input Sheet)'!K15&gt;0,'100_22 (Calc and Input Sheet)'!K15," ")</f>
        <v xml:space="preserve"> </v>
      </c>
      <c r="K15" s="2" t="str">
        <f>IF('100_22 (Calc and Input Sheet)'!L15&gt;0,'100_22 (Calc and Input Sheet)'!L15," ")</f>
        <v xml:space="preserve"> </v>
      </c>
      <c r="L15" s="2" t="str">
        <f>IF('100_22 (Calc and Input Sheet)'!M15&gt;0,'100_22 (Calc and Input Sheet)'!M15," ")</f>
        <v xml:space="preserve"> </v>
      </c>
      <c r="M15" s="35" t="str">
        <f>IF('100_22 (Calc and Input Sheet)'!N15&gt;0,'100_22 (Calc and Input Sheet)'!N15," ")</f>
        <v xml:space="preserve"> </v>
      </c>
    </row>
    <row r="16" spans="1:15">
      <c r="A16" s="37" t="s">
        <v>30</v>
      </c>
      <c r="B16" s="55" t="str">
        <f>IF('100_22 (Calc and Input Sheet)'!B16&gt;0,'100_22 (Calc and Input Sheet)'!B16," ")</f>
        <v xml:space="preserve"> </v>
      </c>
      <c r="C16" s="55" t="str">
        <f>IF('100_22 (Calc and Input Sheet)'!C16&gt;0,'100_22 (Calc and Input Sheet)'!C16," ")</f>
        <v xml:space="preserve"> </v>
      </c>
      <c r="D16" s="55" t="str">
        <f>IF('100_22 (Calc and Input Sheet)'!D16&gt;0,'100_22 (Calc and Input Sheet)'!D16," ")</f>
        <v xml:space="preserve"> </v>
      </c>
      <c r="E16" s="55" t="str">
        <f>IF('100_22 (Calc and Input Sheet)'!E16&gt;0,'100_22 (Calc and Input Sheet)'!E16," ")</f>
        <v xml:space="preserve"> </v>
      </c>
      <c r="F16" s="55" t="str">
        <f>IF('100_22 (Calc and Input Sheet)'!F16&gt;0,'100_22 (Calc and Input Sheet)'!F16," ")</f>
        <v xml:space="preserve"> </v>
      </c>
      <c r="G16" s="56" t="str">
        <f>IF('100_22 (Calc and Input Sheet)'!H16&gt;0,'100_22 (Calc and Input Sheet)'!H16," ")</f>
        <v xml:space="preserve"> </v>
      </c>
      <c r="H16" s="56" t="str">
        <f>IF('100_22 (Calc and Input Sheet)'!I16&gt;0,'100_22 (Calc and Input Sheet)'!I16," ")</f>
        <v xml:space="preserve"> </v>
      </c>
      <c r="I16" s="56" t="str">
        <f>IF('100_22 (Calc and Input Sheet)'!J16&gt;0,'100_22 (Calc and Input Sheet)'!J16," ")</f>
        <v xml:space="preserve"> </v>
      </c>
      <c r="J16" s="56" t="str">
        <f>IF('100_22 (Calc and Input Sheet)'!K16&gt;0,'100_22 (Calc and Input Sheet)'!K16," ")</f>
        <v xml:space="preserve"> </v>
      </c>
      <c r="K16" s="125">
        <f>SUM(K10:K14)</f>
        <v>187</v>
      </c>
      <c r="L16" s="125">
        <f>SUM(L10:L14)</f>
        <v>73</v>
      </c>
      <c r="M16" s="35" t="str">
        <f>IF('100_22 (Calc and Input Sheet)'!N16&gt;0,'100_22 (Calc and Input Sheet)'!N16," ")</f>
        <v xml:space="preserve"> </v>
      </c>
    </row>
    <row r="17" spans="1:13" ht="15.75" thickBot="1">
      <c r="A17" s="38" t="str">
        <f>IF('100_22 (Calc and Input Sheet)'!A17&gt;0,'100_22 (Calc and Input Sheet)'!A17," ")</f>
        <v xml:space="preserve"> </v>
      </c>
      <c r="B17" s="39" t="str">
        <f>IF('100_22 (Calc and Input Sheet)'!B17&gt;0,'100_22 (Calc and Input Sheet)'!B17," ")</f>
        <v xml:space="preserve"> </v>
      </c>
      <c r="C17" s="39" t="str">
        <f>IF('100_22 (Calc and Input Sheet)'!C17&gt;0,'100_22 (Calc and Input Sheet)'!C17," ")</f>
        <v xml:space="preserve"> </v>
      </c>
      <c r="D17" s="39" t="str">
        <f>IF('100_22 (Calc and Input Sheet)'!D17&gt;0,'100_22 (Calc and Input Sheet)'!D17," ")</f>
        <v xml:space="preserve"> </v>
      </c>
      <c r="E17" s="39" t="str">
        <f>IF('100_22 (Calc and Input Sheet)'!E17&gt;0,'100_22 (Calc and Input Sheet)'!E17," ")</f>
        <v xml:space="preserve"> </v>
      </c>
      <c r="F17" s="39" t="str">
        <f>IF('100_22 (Calc and Input Sheet)'!F17&gt;0,'100_22 (Calc and Input Sheet)'!F17," ")</f>
        <v xml:space="preserve"> </v>
      </c>
      <c r="G17" s="40" t="str">
        <f>IF('100_22 (Calc and Input Sheet)'!H17&gt;0,'100_22 (Calc and Input Sheet)'!H17," ")</f>
        <v xml:space="preserve"> </v>
      </c>
      <c r="H17" s="40" t="str">
        <f>IF('100_22 (Calc and Input Sheet)'!I17&gt;0,'100_22 (Calc and Input Sheet)'!I17," ")</f>
        <v xml:space="preserve"> </v>
      </c>
      <c r="I17" s="40" t="str">
        <f>IF('100_22 (Calc and Input Sheet)'!J17&gt;0,'100_22 (Calc and Input Sheet)'!J17," ")</f>
        <v xml:space="preserve"> </v>
      </c>
      <c r="J17" s="40" t="str">
        <f>IF('100_22 (Calc and Input Sheet)'!K17&gt;0,'100_22 (Calc and Input Sheet)'!K17," ")</f>
        <v xml:space="preserve"> </v>
      </c>
      <c r="K17" s="40" t="str">
        <f>IF('100_22 (Calc and Input Sheet)'!L17&gt;0,'100_22 (Calc and Input Sheet)'!L17," ")</f>
        <v xml:space="preserve"> </v>
      </c>
      <c r="L17" s="40" t="str">
        <f>IF('100_22 (Calc and Input Sheet)'!M17&gt;0,'100_22 (Calc and Input Sheet)'!M17," ")</f>
        <v xml:space="preserve"> </v>
      </c>
      <c r="M17" s="41" t="str">
        <f>IF('100_22 (Calc and Input Sheet)'!N17&gt;0,'100_22 (Calc and Input Sheet)'!N17," ")</f>
        <v xml:space="preserve"> </v>
      </c>
    </row>
    <row r="18" spans="1:13" ht="15.75" thickTop="1"/>
  </sheetData>
  <mergeCells count="15">
    <mergeCell ref="A1:M1"/>
    <mergeCell ref="A2:M2"/>
    <mergeCell ref="A3:M4"/>
    <mergeCell ref="A5:M5"/>
    <mergeCell ref="A6:D6"/>
    <mergeCell ref="E6:E8"/>
    <mergeCell ref="F6:F8"/>
    <mergeCell ref="G6:J7"/>
    <mergeCell ref="K6:K8"/>
    <mergeCell ref="L6:L8"/>
    <mergeCell ref="M6:M9"/>
    <mergeCell ref="A7:A9"/>
    <mergeCell ref="B7:B9"/>
    <mergeCell ref="C7:C9"/>
    <mergeCell ref="D7:D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23EF7-F6D9-4F1F-8639-D684D85E726F}">
  <sheetPr>
    <tabColor rgb="FF92D050"/>
  </sheetPr>
  <dimension ref="A1:P19"/>
  <sheetViews>
    <sheetView tabSelected="1" zoomScale="110" zoomScaleNormal="110" workbookViewId="0">
      <selection activeCell="J24" sqref="J24"/>
    </sheetView>
  </sheetViews>
  <sheetFormatPr defaultRowHeight="15"/>
  <cols>
    <col min="1" max="1" width="47.7109375" customWidth="1"/>
    <col min="2" max="3" width="16.7109375" customWidth="1"/>
    <col min="4" max="7" width="10.7109375" customWidth="1"/>
    <col min="8" max="8" width="13.7109375" customWidth="1"/>
    <col min="9" max="10" width="11.7109375" customWidth="1"/>
    <col min="11" max="11" width="14.7109375" customWidth="1"/>
    <col min="12" max="12" width="13.7109375" customWidth="1"/>
    <col min="13" max="13" width="12.7109375" customWidth="1"/>
    <col min="14" max="14" width="37" customWidth="1"/>
    <col min="15" max="15" width="12.7109375" customWidth="1"/>
    <col min="16" max="16" width="22.7109375" customWidth="1"/>
  </cols>
  <sheetData>
    <row r="1" spans="1:16" ht="17.25" thickTop="1">
      <c r="A1" s="59" t="s">
        <v>17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  <c r="O1" s="2"/>
      <c r="P1" s="1"/>
    </row>
    <row r="2" spans="1:16">
      <c r="A2" s="62">
        <v>42115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  <c r="O2" s="2"/>
      <c r="P2" s="1"/>
    </row>
    <row r="3" spans="1:16" ht="14.45" customHeight="1">
      <c r="A3" s="65" t="s">
        <v>16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6" ht="14.4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1:16" ht="15.75" thickBot="1">
      <c r="A5" s="100" t="s">
        <v>15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1"/>
    </row>
    <row r="6" spans="1:16" ht="15" customHeight="1">
      <c r="A6" s="101" t="s">
        <v>14</v>
      </c>
      <c r="B6" s="102"/>
      <c r="C6" s="102"/>
      <c r="D6" s="103"/>
      <c r="E6" s="104"/>
      <c r="F6" s="107"/>
      <c r="G6" s="104" t="s">
        <v>20</v>
      </c>
      <c r="H6" s="78" t="s">
        <v>13</v>
      </c>
      <c r="I6" s="79"/>
      <c r="J6" s="79"/>
      <c r="K6" s="80"/>
      <c r="L6" s="118" t="s">
        <v>12</v>
      </c>
      <c r="M6" s="119" t="s">
        <v>11</v>
      </c>
      <c r="N6" s="90" t="s">
        <v>10</v>
      </c>
    </row>
    <row r="7" spans="1:16" ht="14.45" customHeight="1">
      <c r="A7" s="111" t="s">
        <v>9</v>
      </c>
      <c r="B7" s="113" t="s">
        <v>8</v>
      </c>
      <c r="C7" s="113" t="s">
        <v>7</v>
      </c>
      <c r="D7" s="115" t="s">
        <v>6</v>
      </c>
      <c r="E7" s="105"/>
      <c r="F7" s="108"/>
      <c r="G7" s="105"/>
      <c r="H7" s="81"/>
      <c r="I7" s="82"/>
      <c r="J7" s="82"/>
      <c r="K7" s="83"/>
      <c r="L7" s="120"/>
      <c r="M7" s="121"/>
      <c r="N7" s="91"/>
    </row>
    <row r="8" spans="1:16" ht="14.45" customHeight="1">
      <c r="A8" s="112"/>
      <c r="B8" s="113"/>
      <c r="C8" s="113"/>
      <c r="D8" s="115"/>
      <c r="E8" s="106"/>
      <c r="F8" s="109"/>
      <c r="G8" s="106"/>
      <c r="H8" s="14" t="s">
        <v>5</v>
      </c>
      <c r="I8" s="14" t="s">
        <v>4</v>
      </c>
      <c r="J8" s="14" t="s">
        <v>3</v>
      </c>
      <c r="K8" s="14" t="s">
        <v>2</v>
      </c>
      <c r="L8" s="122"/>
      <c r="M8" s="123"/>
      <c r="N8" s="91"/>
    </row>
    <row r="9" spans="1:16" ht="14.45" customHeight="1" thickBot="1">
      <c r="A9" s="112"/>
      <c r="B9" s="114"/>
      <c r="C9" s="114"/>
      <c r="D9" s="116"/>
      <c r="E9" s="22" t="s">
        <v>1</v>
      </c>
      <c r="F9" s="23" t="s">
        <v>1</v>
      </c>
      <c r="G9" s="23" t="s">
        <v>21</v>
      </c>
      <c r="H9" s="13" t="s">
        <v>0</v>
      </c>
      <c r="I9" s="13" t="s">
        <v>0</v>
      </c>
      <c r="J9" s="13" t="s">
        <v>0</v>
      </c>
      <c r="K9" s="13" t="s">
        <v>0</v>
      </c>
      <c r="L9" s="124" t="s">
        <v>0</v>
      </c>
      <c r="M9" s="124" t="s">
        <v>0</v>
      </c>
      <c r="N9" s="110"/>
    </row>
    <row r="10" spans="1:16" ht="15.75" thickTop="1">
      <c r="A10" s="12" t="s">
        <v>18</v>
      </c>
      <c r="B10" s="11">
        <v>408210.32</v>
      </c>
      <c r="C10" s="21">
        <v>408644.59</v>
      </c>
      <c r="D10" s="25" t="s">
        <v>22</v>
      </c>
      <c r="E10" s="33">
        <f>C10-B10</f>
        <v>434.27000000001863</v>
      </c>
      <c r="F10" s="30">
        <v>19.100000000000001</v>
      </c>
      <c r="G10" s="26">
        <v>6010</v>
      </c>
      <c r="H10" s="26"/>
      <c r="I10" s="26"/>
      <c r="J10" s="26"/>
      <c r="K10" s="26"/>
      <c r="L10" s="30">
        <f>ROUNDUP(G10/100,0)</f>
        <v>61</v>
      </c>
      <c r="M10" s="30"/>
      <c r="N10" s="27" t="s">
        <v>25</v>
      </c>
    </row>
    <row r="11" spans="1:16">
      <c r="A11" s="15" t="s">
        <v>18</v>
      </c>
      <c r="B11" s="16">
        <v>408300</v>
      </c>
      <c r="C11" s="24">
        <v>408644.59</v>
      </c>
      <c r="D11" s="31" t="s">
        <v>22</v>
      </c>
      <c r="E11" s="2">
        <f t="shared" ref="E11:E14" si="0">C11-B11</f>
        <v>344.59000000002561</v>
      </c>
      <c r="F11" s="32">
        <v>10</v>
      </c>
      <c r="G11" s="28">
        <v>1745</v>
      </c>
      <c r="H11" s="28"/>
      <c r="I11" s="28"/>
      <c r="J11" s="28"/>
      <c r="K11" s="28"/>
      <c r="L11" s="117"/>
      <c r="M11" s="117">
        <f>ROUNDUP(G11/100,0)</f>
        <v>18</v>
      </c>
      <c r="N11" s="29" t="s">
        <v>24</v>
      </c>
    </row>
    <row r="12" spans="1:16">
      <c r="A12" s="15" t="s">
        <v>18</v>
      </c>
      <c r="B12" s="16">
        <v>408300</v>
      </c>
      <c r="C12" s="24">
        <v>408644.59</v>
      </c>
      <c r="D12" s="31" t="s">
        <v>22</v>
      </c>
      <c r="E12" s="2">
        <f t="shared" si="0"/>
        <v>344.59000000002561</v>
      </c>
      <c r="F12" s="32">
        <v>13.9</v>
      </c>
      <c r="G12" s="28">
        <v>3469</v>
      </c>
      <c r="H12" s="28"/>
      <c r="I12" s="28"/>
      <c r="J12" s="28"/>
      <c r="K12" s="28"/>
      <c r="L12" s="117">
        <f>ROUNDUP(G12/100,0)</f>
        <v>35</v>
      </c>
      <c r="M12" s="117"/>
      <c r="N12" s="29" t="s">
        <v>26</v>
      </c>
    </row>
    <row r="13" spans="1:16">
      <c r="A13" s="15" t="s">
        <v>19</v>
      </c>
      <c r="B13" s="16">
        <v>808195.94</v>
      </c>
      <c r="C13" s="16">
        <v>808815</v>
      </c>
      <c r="D13" s="31" t="s">
        <v>23</v>
      </c>
      <c r="E13" s="2">
        <f t="shared" si="0"/>
        <v>619.06000000005588</v>
      </c>
      <c r="F13" s="32">
        <v>11.6</v>
      </c>
      <c r="G13" s="28">
        <v>5413.8</v>
      </c>
      <c r="H13" s="28"/>
      <c r="I13" s="28"/>
      <c r="J13" s="28"/>
      <c r="K13" s="28"/>
      <c r="L13" s="117"/>
      <c r="M13" s="117">
        <f>ROUNDUP(G13/100,0)</f>
        <v>55</v>
      </c>
      <c r="N13" s="29" t="s">
        <v>27</v>
      </c>
    </row>
    <row r="14" spans="1:16">
      <c r="A14" s="15" t="s">
        <v>19</v>
      </c>
      <c r="B14" s="16">
        <v>808195.94</v>
      </c>
      <c r="C14" s="16">
        <v>808820.67</v>
      </c>
      <c r="D14" s="31" t="s">
        <v>23</v>
      </c>
      <c r="E14" s="2">
        <f t="shared" si="0"/>
        <v>624.73000000009779</v>
      </c>
      <c r="F14" s="32">
        <v>15.6</v>
      </c>
      <c r="G14" s="28">
        <v>9023.2999999999993</v>
      </c>
      <c r="H14" s="28"/>
      <c r="I14" s="28"/>
      <c r="J14" s="28"/>
      <c r="K14" s="28"/>
      <c r="L14" s="117">
        <f>ROUNDUP(G14/100,0)</f>
        <v>91</v>
      </c>
      <c r="M14" s="117"/>
      <c r="N14" s="29" t="s">
        <v>28</v>
      </c>
    </row>
    <row r="15" spans="1:16">
      <c r="A15" s="15"/>
      <c r="B15" s="16"/>
      <c r="C15" s="17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6" ht="15.75" thickBot="1">
      <c r="A16" s="10"/>
      <c r="B16" s="9"/>
      <c r="C16" s="9"/>
      <c r="D16" s="8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spans="1:16" ht="15.75" thickTop="1">
      <c r="A17" s="1"/>
      <c r="B17" s="5"/>
      <c r="C17" s="4"/>
      <c r="D17" s="3"/>
      <c r="E17" s="3"/>
      <c r="F17" s="3"/>
      <c r="G17" s="3"/>
      <c r="H17" s="3"/>
      <c r="I17" s="3"/>
      <c r="J17" s="3"/>
      <c r="K17" s="3"/>
      <c r="L17" s="3"/>
      <c r="M17" s="2"/>
      <c r="N17" s="2"/>
      <c r="O17" s="2"/>
      <c r="P17" s="1"/>
    </row>
    <row r="19" spans="1:16">
      <c r="G19" t="s">
        <v>31</v>
      </c>
    </row>
  </sheetData>
  <mergeCells count="16">
    <mergeCell ref="A1:N1"/>
    <mergeCell ref="A2:N2"/>
    <mergeCell ref="A3:N4"/>
    <mergeCell ref="A5:N5"/>
    <mergeCell ref="A6:D6"/>
    <mergeCell ref="E6:E8"/>
    <mergeCell ref="F6:F8"/>
    <mergeCell ref="H6:K7"/>
    <mergeCell ref="L6:L8"/>
    <mergeCell ref="M6:M8"/>
    <mergeCell ref="N6:N9"/>
    <mergeCell ref="A7:A9"/>
    <mergeCell ref="B7:B9"/>
    <mergeCell ref="C7:C9"/>
    <mergeCell ref="D7:D9"/>
    <mergeCell ref="G6:G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100_22</vt:lpstr>
      <vt:lpstr>100_22 (Calc and Input Sheet)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2025-11-24T22:07:37Z</dcterms:created>
  <dcterms:modified xsi:type="dcterms:W3CDTF">2025-12-30T15:45:29Z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